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3" documentId="8_{90927B94-8EC3-4C65-9123-FD0A37C87A8A}" xr6:coauthVersionLast="47" xr6:coauthVersionMax="47" xr10:uidLastSave="{FBC3E0F9-8D4C-4123-929E-3AF8C0F3A6B2}"/>
  <bookViews>
    <workbookView xWindow="-120" yWindow="-120" windowWidth="29040" windowHeight="15720" xr2:uid="{F50EBDA9-D3C2-4A16-A62E-8F1E62F34F40}"/>
  </bookViews>
  <sheets>
    <sheet name="Kirk All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<sst xmlns="http://schemas.openxmlformats.org/spreadsheetml/2006/main" count="458" uniqueCount="223">
  <si>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</si>
  <si>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</si>
  <si>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</si>
  <si>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</si>
  <si>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</si>
  <si>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</si>
  <si>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</si>
  <si>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</si>
  <si>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</si>
  <si>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</si>
  <si>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</si>
  <si>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</si>
  <si>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</si>
  <si>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</si>
  <si>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</si>
  <si>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</si>
  <si>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</si>
  <si>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</si>
  <si>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</si>
  <si>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</si>
  <si>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</si>
  <si>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</si>
  <si>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</si>
  <si>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</si>
  <si>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</si>
  <si>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</si>
  <si>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</si>
  <si>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</si>
  <si>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</si>
  <si>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</si>
  <si>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</si>
  <si>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</si>
  <si>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</si>
  <si>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</si>
  <si>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</si>
  <si>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</si>
  <si>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</si>
  <si>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</si>
  <si>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</si>
  <si>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</si>
  <si>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</si>
  <si>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</si>
  <si>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</si>
  <si>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</si>
  <si>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</si>
  <si>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</si>
  <si>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</si>
  <si>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</si>
  <si>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</si>
  <si>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</si>
  <si>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</si>
  <si>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</si>
  <si>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</si>
  <si>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</si>
  <si>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</si>
  <si>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</si>
  <si>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</si>
  <si>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</si>
  <si>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</si>
  <si>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</si>
  <si>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</si>
  <si>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</si>
  <si>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</si>
  <si>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</si>
  <si>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</si>
  <si>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</si>
  <si>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</si>
  <si>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</si>
  <si>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</si>
  <si>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</si>
  <si>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</si>
  <si>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</si>
  <si>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</si>
  <si>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</si>
  <si>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</si>
  <si>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</si>
  <si>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</si>
  <si>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</si>
  <si>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</si>
  <si>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</si>
  <si>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</si>
  <si>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</si>
  <si>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</si>
  <si>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</si>
  <si>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</si>
  <si>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</si>
  <si>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</si>
  <si>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</si>
  <si>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</si>
  <si>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</si>
  <si>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</si>
  <si>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</si>
  <si>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</si>
  <si>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</si>
  <si>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</si>
  <si>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</si>
  <si>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</si>
  <si>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</si>
  <si>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</si>
  <si>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</si>
  <si>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</si>
  <si>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</si>
  <si>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</si>
  <si>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</si>
  <si>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</si>
  <si>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</si>
  <si>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</si>
  <si>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</si>
  <si>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</si>
  <si>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</si>
  <si>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</si>
  <si>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</si>
  <si>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</si>
  <si>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</si>
  <si>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</si>
  <si>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</si>
  <si>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</si>
  <si>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</si>
  <si>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</si>
  <si>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</si>
  <si>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</si>
  <si>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</si>
  <si>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</si>
  <si>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</si>
  <si>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</si>
  <si>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</si>
  <si>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</si>
  <si>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</si>
  <si>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</si>
  <si>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</si>
  <si>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</si>
  <si>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</si>
  <si>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</si>
  <si>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</si>
  <si>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</si>
  <si>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</si>
  <si>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</si>
  <si>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</si>
  <si>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</si>
  <si>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</si>
  <si>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</si>
  <si>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</si>
  <si>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</si>
  <si>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</si>
  <si>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</si>
  <si>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</si>
  <si>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</si>
  <si>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</si>
  <si>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</si>
  <si>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</si>
  <si>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</si>
  <si>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</si>
  <si>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</si>
  <si>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</si>
  <si>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</si>
  <si>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</si>
  <si>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</si>
  <si>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</si>
  <si>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</si>
  <si>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</si>
  <si>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</si>
  <si>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</si>
  <si>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</si>
  <si>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</si>
  <si>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</si>
  <si>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</si>
  <si>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</si>
  <si>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</si>
  <si>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</si>
  <si>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</si>
  <si>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</si>
  <si>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</si>
  <si>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</si>
  <si>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</si>
  <si>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</si>
  <si>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</si>
  <si>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Kirk Allton</t>
  </si>
  <si>
    <t>AoT</t>
  </si>
  <si>
    <t>Awarded VMI Medal for Valor</t>
  </si>
  <si>
    <t>Awarded Lieutenant's Cup Participation Ribbon</t>
  </si>
  <si>
    <t>AoT Conduct Points 05/21 - 06/21</t>
  </si>
  <si>
    <t>AoT Conduct Points 07/21 - 11/21</t>
  </si>
  <si>
    <t>AoT Conduct Points 12/21 to 03/22</t>
  </si>
  <si>
    <t>AoT Conduct Points 04/22 to 06/22</t>
  </si>
  <si>
    <t>July-Sept Muster</t>
  </si>
  <si>
    <t>DC AoT 1Q</t>
  </si>
  <si>
    <t>AoT DC 2Q</t>
  </si>
  <si>
    <t>AoT DC 3Q</t>
  </si>
  <si>
    <t>DC AoT 4Q</t>
  </si>
  <si>
    <t>DC AoT 1Q 2024</t>
  </si>
  <si>
    <t>AoT DC 2Q/3Q/4Q</t>
  </si>
  <si>
    <t>Dixie Medal</t>
  </si>
  <si>
    <t>Kirk Allton, CSA</t>
  </si>
  <si>
    <t>Paul Swanson, CSA</t>
  </si>
  <si>
    <t>WDS Shenandoah</t>
  </si>
  <si>
    <t>Stephen Weppner, USA</t>
  </si>
  <si>
    <t>Ben Slagle, USA</t>
  </si>
  <si>
    <t>Ian Spence, USA</t>
  </si>
  <si>
    <t>WDS Chickamauga</t>
  </si>
  <si>
    <t>Petr Michalek, USA</t>
  </si>
  <si>
    <t>WDS Antietam</t>
  </si>
  <si>
    <t>.</t>
  </si>
  <si>
    <t>Lynn Newell, USA</t>
  </si>
  <si>
    <t>Sven Finn, USA</t>
  </si>
  <si>
    <t>WDS Gettysburg</t>
  </si>
  <si>
    <t>TS Shiloh</t>
  </si>
  <si>
    <t>WDS Shiloh</t>
  </si>
  <si>
    <t>AoT DC 1Q</t>
  </si>
  <si>
    <t>Brig. Gen.</t>
  </si>
  <si>
    <t>105: Rutherford’s Farm July 20th 1864 [12 Turns]</t>
  </si>
  <si>
    <t>049: Cross Keys V.2 June 8th 1862 [25 Turns]</t>
  </si>
  <si>
    <t>001: 1st Battle of Kernstown March 23rd 1862 [21 Turns]</t>
  </si>
  <si>
    <t>099: gm_Escape from Kentucky [38 Turns]</t>
  </si>
  <si>
    <t>050: Ch_Chantilly (Historical) [15 Turns]</t>
  </si>
  <si>
    <t>151: (Weather) 3rd Winchester Sept 19th 1864 [24 Turns]</t>
  </si>
  <si>
    <t>023: 2BR_Groveton (Historical) [10 Turns]</t>
  </si>
  <si>
    <t>!historical 1. Gettysburg - July 1 - 3 1863 [156 Turns]</t>
  </si>
  <si>
    <t>!historical 3. Second Winchester - June 13 – 14 [86 Turns]</t>
  </si>
  <si>
    <t>Other (Not Listed Above or Unknown)</t>
  </si>
  <si>
    <t>080: Jk_Battle of Jackson [46 Turns]</t>
  </si>
  <si>
    <t>002: 1BR_Bull Run (Historical) [45 Turns]</t>
  </si>
  <si>
    <t>192: Meet_Chantilly [26 Turns]</t>
  </si>
  <si>
    <t>031: Ant_Antietam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</si>
</sst>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5" sqref="L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2024</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75"/>
      <c r="U5" s="76"/>
      <c r="V5" s="2"/>
      <c r="W5" s="75"/>
      <c r="X5" s="76"/>
      <c r="Y5" s="2"/>
      <c r="Z5" s="79"/>
      <c r="AA5" s="80"/>
      <c r="AB5" s="2"/>
    </row>
    <row r="6" spans="1:28" ht="15" customHeight="1" x14ac:dyDescent="0.25">
      <c r="A6" s="37" t="s">
        <v>87</v>
      </c>
      <c r="B6" s="23" t="s">
        <v>89</v>
      </c>
      <c r="C6" s="2"/>
      <c r="D6" s="23">
        <f>D10+D14+D18+D22</f>
        <v>1</v>
      </c>
      <c r="E6" s="23">
        <f t="shared" ref="E6:H6" si="0">E10+E14+E18+E22</f>
        <v>4</v>
      </c>
      <c r="F6" s="23">
        <f t="shared" si="0"/>
        <v>6</v>
      </c>
      <c r="G6" s="23">
        <f t="shared" si="0"/>
        <v>2</v>
      </c>
      <c r="H6" s="23">
        <f t="shared" si="0"/>
        <v>1</v>
      </c>
      <c r="I6" s="54">
        <f>SUM(D6:H6)</f>
        <v>14</v>
      </c>
      <c r="J6" s="55">
        <f>(2*(D6+E6)+F6)/(2*I6)</f>
        <v>0.5714285714285714</v>
      </c>
      <c r="K6" s="55">
        <f>(2*(G6+H6)+F6)/(2*I6)</f>
        <v>0.42857142857142855</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2" t="s">
        <v>117</v>
      </c>
      <c r="U6" s="63"/>
      <c r="V6" s="31">
        <f>COUNTIFS('DOR Games'!G2:G4993,"WDS Antietam")</f>
        <v>6</v>
      </c>
      <c r="W6" s="62" t="s">
        <v>117</v>
      </c>
      <c r="X6" s="63"/>
      <c r="Y6" s="31">
        <f>COUNTIFS('DOR Games'!G2:G4994,"TS Antietam")</f>
        <v>0</v>
      </c>
      <c r="Z6" s="62" t="s">
        <v>118</v>
      </c>
      <c r="AA6" s="63"/>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7</v>
      </c>
      <c r="S7" s="2"/>
      <c r="T7" s="62" t="s">
        <v>119</v>
      </c>
      <c r="U7" s="63"/>
      <c r="V7" s="31">
        <f>COUNTIFS('DOR Games'!G2:G4994,"WDS Atlanta")</f>
        <v>0</v>
      </c>
      <c r="W7" s="62" t="s">
        <v>120</v>
      </c>
      <c r="X7" s="63"/>
      <c r="Y7" s="31">
        <f>COUNTIFS('DOR Games'!G2:G4994,"TS Bull Run")</f>
        <v>0</v>
      </c>
      <c r="Z7" s="62" t="s">
        <v>175</v>
      </c>
      <c r="AA7" s="63"/>
      <c r="AB7" s="31">
        <f>COUNTIFS('DOR Games'!$G:$G,"AGEOD - CIVIL WAR II")</f>
        <v>0</v>
      </c>
    </row>
    <row r="8" spans="1:28" ht="15" customHeight="1" x14ac:dyDescent="0.25">
      <c r="A8" s="37" t="s">
        <v>149</v>
      </c>
      <c r="B8" s="38" t="s">
        <v>208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2" t="s">
        <v>122</v>
      </c>
      <c r="U8" s="63"/>
      <c r="V8" s="31">
        <f>COUNTIFS('DOR Games'!G2:G4995,"WDS Chancellorsville")</f>
        <v>0</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309.96000000000004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123</v>
      </c>
      <c r="U9" s="63"/>
      <c r="V9" s="31">
        <f>COUNTIFS('DOR Games'!G2:G4996,"WDS Chickamauga")</f>
        <v>1</v>
      </c>
      <c r="W9" s="62" t="s">
        <v>127</v>
      </c>
      <c r="X9" s="63"/>
      <c r="Y9" s="31">
        <f>COUNTIFS('DOR Games'!G2:G4996,"TS Gettysburg")</f>
        <v>0</v>
      </c>
      <c r="Z9" s="62" t="s">
        <v>124</v>
      </c>
      <c r="AA9" s="63"/>
      <c r="AB9" s="31">
        <f>COUNTIFS('DOR Games'!$G:$G,"War Between The States (WBTS)")</f>
        <v>0</v>
      </c>
    </row>
    <row r="10" spans="1:28" x14ac:dyDescent="0.25">
      <c r="A10" s="40" t="s">
        <v>92</v>
      </c>
      <c r="B10" s="58">
        <f>'OBD File'!D3</f>
        <v>120.96000000000001</v>
      </c>
      <c r="C10" s="2"/>
      <c r="D10" s="23">
        <f>'DOR Games'!BH4</f>
        <v>1</v>
      </c>
      <c r="E10" s="23">
        <f>'DOR Games'!BI4</f>
        <v>4</v>
      </c>
      <c r="F10" s="23">
        <f>'DOR Games'!BJ4</f>
        <v>6</v>
      </c>
      <c r="G10" s="23">
        <f>'DOR Games'!BK4</f>
        <v>2</v>
      </c>
      <c r="H10" s="23">
        <f>'DOR Games'!BL4</f>
        <v>1</v>
      </c>
      <c r="I10" s="54">
        <f>SUM(D10:H10)</f>
        <v>14</v>
      </c>
      <c r="J10" s="55">
        <f>(2*(D10+E10)+F10)/(2*I10)</f>
        <v>0.5714285714285714</v>
      </c>
      <c r="K10" s="55">
        <f>(2*(G10+H10)+F10)/(2*I10)</f>
        <v>0.42857142857142855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128</v>
      </c>
      <c r="U10" s="63"/>
      <c r="V10" s="31">
        <f>COUNTIFS('DOR Games'!G2:G4997,"WDS Corinth")</f>
        <v>0</v>
      </c>
      <c r="W10" s="62" t="s">
        <v>129</v>
      </c>
      <c r="X10" s="63"/>
      <c r="Y10" s="31">
        <f>COUNTIFS('DOR Games'!G2:G4997,"TS Shiloh")</f>
        <v>1</v>
      </c>
      <c r="Z10" s="2"/>
      <c r="AA10" s="2"/>
      <c r="AB10" s="2"/>
    </row>
    <row r="11" spans="1:28" x14ac:dyDescent="0.25">
      <c r="A11" s="40" t="s">
        <v>93</v>
      </c>
      <c r="B11" s="58">
        <f>'OBD File'!M3</f>
        <v>189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127</v>
      </c>
      <c r="U14" s="63"/>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15</v>
      </c>
      <c r="S15" s="2"/>
      <c r="T15" s="62" t="s">
        <v>134</v>
      </c>
      <c r="U15" s="63"/>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48</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63</v>
      </c>
      <c r="S19" s="2"/>
      <c r="T19" s="62" t="s">
        <v>144</v>
      </c>
      <c r="U19" s="63"/>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194</v>
      </c>
      <c r="S20" s="2"/>
      <c r="T20" s="62" t="s">
        <v>129</v>
      </c>
      <c r="U20" s="63"/>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43</v>
      </c>
      <c r="S21" s="2"/>
      <c r="T21" s="62" t="s">
        <v>147</v>
      </c>
      <c r="U21" s="63"/>
      <c r="V21" s="31">
        <f>COUNTIFS('DOR Games'!G2:G5007,"WDS Vicksburg")</f>
        <v>0</v>
      </c>
      <c r="W21" s="2"/>
      <c r="X21" s="2"/>
      <c r="Y21" s="2"/>
      <c r="Z21" s="64" t="s">
        <v>109</v>
      </c>
      <c r="AA21" s="65"/>
      <c r="AB21" s="36">
        <f>SUM(V6:V21,Y6:Y10,AB6:AB8)</f>
        <v>15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348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336</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0</v>
      </c>
      <c r="J31" s="2"/>
      <c r="K31" s="2"/>
      <c r="L31" s="2"/>
      <c r="M31" s="2"/>
      <c r="N31" s="2"/>
      <c r="O31" s="32" t="s">
        <v>137</v>
      </c>
      <c r="P31" s="33">
        <f>COUNTIFS('DOR Games'!$J$2:$J$5000,"&gt;=10",'DOR Games'!$J$2:$J$5000,"&lt;=49")</f>
        <v>12</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23.2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189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100">
        <f>'DOR Games'!A2</f>
        <v>21104</v>
      </c>
      <c r="B3" s="16">
        <f>'DOR Games'!B2</f>
        <v>44297</v>
      </c>
      <c r="C3" s="45">
        <f>'DOR Games'!AH2</f>
        <v>30</v>
      </c>
      <c r="D3" s="46">
        <f>SUM($C$3:$C$5000)</f>
        <v>120.96000000000001</v>
      </c>
      <c r="F3" s="16">
        <v>44354</v>
      </c>
      <c r="G3" s="21" t="s">
        <v>178</v>
      </c>
      <c r="H3" s="21">
        <v>0</v>
      </c>
      <c r="I3" s="46">
        <f>SUM(H3:H5000)</f>
        <v>189</v>
      </c>
      <c r="K3" s="91">
        <f>D3</f>
        <v>120.96000000000001</v>
      </c>
      <c r="L3" s="92"/>
      <c r="M3" s="91">
        <f>I3</f>
        <v>189</v>
      </c>
      <c r="N3" s="92"/>
    </row>
    <row r="4" spans="1:14" x14ac:dyDescent="0.25">
      <c r="A4" s="100">
        <f>'DOR Games'!A3</f>
        <v>21166</v>
      </c>
      <c r="B4" s="16">
        <f>'DOR Games'!B3</f>
        <v>44317</v>
      </c>
      <c r="C4" s="45">
        <f>'DOR Games'!AH3</f>
        <v>3.6</v>
      </c>
      <c r="F4" s="16">
        <v>44354</v>
      </c>
      <c r="G4" s="21" t="s">
        <v>179</v>
      </c>
      <c r="H4" s="21">
        <v>0</v>
      </c>
      <c r="L4" s="82" t="s">
        <v>96</v>
      </c>
      <c r="M4" s="83"/>
    </row>
    <row r="5" spans="1:14" x14ac:dyDescent="0.25">
      <c r="A5" s="100">
        <f>'DOR Games'!A4</f>
        <v>21427</v>
      </c>
      <c r="B5" s="16">
        <f>'DOR Games'!B4</f>
        <v>44421</v>
      </c>
      <c r="C5" s="45">
        <f>'DOR Games'!AH4</f>
        <v>6.46</v>
      </c>
      <c r="F5" s="16">
        <v>44366</v>
      </c>
      <c r="G5" s="21" t="s">
        <v>180</v>
      </c>
      <c r="H5" s="21">
        <v>4</v>
      </c>
      <c r="L5" s="84">
        <f>SUM(K3+M3)</f>
        <v>309.96000000000004</v>
      </c>
      <c r="M5" s="85"/>
    </row>
    <row r="6" spans="1:14" x14ac:dyDescent="0.25">
      <c r="A6" s="100">
        <f>'DOR Games'!A5</f>
        <v>21778</v>
      </c>
      <c r="B6" s="16">
        <f>'DOR Games'!B5</f>
        <v>44606</v>
      </c>
      <c r="C6" s="45">
        <f>'DOR Games'!AH5</f>
        <v>10.88</v>
      </c>
      <c r="F6" s="16">
        <v>44525</v>
      </c>
      <c r="G6" s="21" t="s">
        <v>181</v>
      </c>
      <c r="H6" s="21">
        <v>5</v>
      </c>
      <c r="L6" s="86"/>
      <c r="M6" s="87"/>
    </row>
    <row r="7" spans="1:14" x14ac:dyDescent="0.25">
      <c r="A7" s="100">
        <f>'DOR Games'!A6</f>
        <v>21793</v>
      </c>
      <c r="B7" s="16">
        <f>'DOR Games'!B6</f>
        <v>44613</v>
      </c>
      <c r="C7" s="45">
        <f>'DOR Games'!AH6</f>
        <v>2.5</v>
      </c>
      <c r="F7" s="16">
        <v>44667</v>
      </c>
      <c r="G7" s="21" t="s">
        <v>182</v>
      </c>
      <c r="H7" s="21">
        <v>14</v>
      </c>
    </row>
    <row r="8" spans="1:14" x14ac:dyDescent="0.25">
      <c r="A8" s="100">
        <f>'DOR Games'!A7</f>
        <v>22042</v>
      </c>
      <c r="B8" s="16">
        <f>'DOR Games'!B7</f>
        <v>44734</v>
      </c>
      <c r="C8" s="45">
        <f>'DOR Games'!AH7</f>
        <v>3.75</v>
      </c>
      <c r="F8" s="16">
        <v>44737</v>
      </c>
      <c r="G8" s="21" t="s">
        <v>183</v>
      </c>
      <c r="H8" s="21">
        <v>6</v>
      </c>
    </row>
    <row r="9" spans="1:14" x14ac:dyDescent="0.25">
      <c r="A9" s="100">
        <f>'DOR Games'!A8</f>
        <v>22487</v>
      </c>
      <c r="B9" s="16">
        <f>'DOR Games'!B8</f>
        <v>44938</v>
      </c>
      <c r="C9" s="45">
        <f>'DOR Games'!AH8</f>
        <v>2.4</v>
      </c>
      <c r="F9" s="16">
        <v>44835</v>
      </c>
      <c r="G9" s="21" t="s">
        <v>184</v>
      </c>
      <c r="H9" s="21">
        <v>10</v>
      </c>
    </row>
    <row r="10" spans="1:14" x14ac:dyDescent="0.25">
      <c r="A10" s="100">
        <f>'DOR Games'!A9</f>
        <v>22495</v>
      </c>
      <c r="B10" s="16">
        <f>'DOR Games'!B9</f>
        <v>44944</v>
      </c>
      <c r="C10" s="45">
        <f>'DOR Games'!AH9</f>
        <v>2.2000000000000002</v>
      </c>
      <c r="F10" s="16">
        <v>45019</v>
      </c>
      <c r="G10" s="21" t="s">
        <v>185</v>
      </c>
      <c r="H10" s="21">
        <v>15</v>
      </c>
    </row>
    <row r="11" spans="1:14" x14ac:dyDescent="0.25">
      <c r="A11" s="100">
        <f>'DOR Games'!A10</f>
        <v>22508</v>
      </c>
      <c r="B11" s="16">
        <f>'DOR Games'!B10</f>
        <v>44955</v>
      </c>
      <c r="C11" s="45">
        <f>'DOR Games'!AH10</f>
        <v>2.5</v>
      </c>
      <c r="F11" s="16">
        <v>45108</v>
      </c>
      <c r="G11" s="21" t="s">
        <v>186</v>
      </c>
      <c r="H11" s="21">
        <v>20</v>
      </c>
    </row>
    <row r="12" spans="1:14" x14ac:dyDescent="0.25">
      <c r="A12" s="100">
        <f>'DOR Games'!A11</f>
        <v>22583</v>
      </c>
      <c r="B12" s="16">
        <f>'DOR Games'!B11</f>
        <v>45004</v>
      </c>
      <c r="C12" s="45">
        <f>'DOR Games'!AH11</f>
        <v>16.34</v>
      </c>
      <c r="F12" s="16">
        <v>45201</v>
      </c>
      <c r="G12" s="21" t="s">
        <v>187</v>
      </c>
      <c r="H12" s="21">
        <v>15</v>
      </c>
    </row>
    <row r="13" spans="1:14" x14ac:dyDescent="0.25">
      <c r="A13" s="100">
        <f>'DOR Games'!A12</f>
        <v>22584</v>
      </c>
      <c r="B13" s="16">
        <f>'DOR Games'!B12</f>
        <v>45004</v>
      </c>
      <c r="C13" s="45">
        <f>'DOR Games'!AH12</f>
        <v>14</v>
      </c>
      <c r="F13" s="16">
        <v>45293</v>
      </c>
      <c r="G13" s="21" t="s">
        <v>188</v>
      </c>
      <c r="H13" s="21">
        <v>15</v>
      </c>
    </row>
    <row r="14" spans="1:14" x14ac:dyDescent="0.25">
      <c r="A14" s="100">
        <f>'DOR Games'!A13</f>
        <v>22735</v>
      </c>
      <c r="B14" s="16">
        <f>'DOR Games'!B13</f>
        <v>45114</v>
      </c>
      <c r="C14" s="45">
        <f>'DOR Games'!AH13</f>
        <v>4.5</v>
      </c>
      <c r="F14" s="16">
        <v>45388</v>
      </c>
      <c r="G14" s="21" t="s">
        <v>189</v>
      </c>
      <c r="H14" s="21">
        <v>15</v>
      </c>
    </row>
    <row r="15" spans="1:14" x14ac:dyDescent="0.25">
      <c r="A15" s="100">
        <f>'DOR Games'!A14</f>
        <v>22779</v>
      </c>
      <c r="B15" s="16">
        <f>'DOR Games'!B14</f>
        <v>45151</v>
      </c>
      <c r="C15" s="45">
        <f>'DOR Games'!AH14</f>
        <v>9.68</v>
      </c>
      <c r="F15" s="16">
        <v>45658</v>
      </c>
      <c r="G15" s="21" t="s">
        <v>190</v>
      </c>
      <c r="H15" s="21">
        <v>45</v>
      </c>
    </row>
    <row r="16" spans="1:14" x14ac:dyDescent="0.25">
      <c r="A16" s="100">
        <f>'DOR Games'!A15</f>
        <v>22935</v>
      </c>
      <c r="B16" s="16">
        <f>'DOR Games'!B15</f>
        <v>45311</v>
      </c>
      <c r="C16" s="45">
        <f>'DOR Games'!AH15</f>
        <v>0.75</v>
      </c>
      <c r="F16" s="16">
        <v>45717</v>
      </c>
      <c r="G16" s="21" t="s">
        <v>191</v>
      </c>
      <c r="H16" s="21">
        <v>10</v>
      </c>
    </row>
    <row r="17" spans="1:8" x14ac:dyDescent="0.25">
      <c r="A17" s="100">
        <f>'DOR Games'!A16</f>
        <v>22938</v>
      </c>
      <c r="B17" s="16">
        <f>'DOR Games'!B16</f>
        <v>45311</v>
      </c>
      <c r="C17" s="45">
        <f>'DOR Games'!AH16</f>
        <v>11.4</v>
      </c>
      <c r="F17" s="16">
        <v>45748</v>
      </c>
      <c r="G17" s="21" t="s">
        <v>207</v>
      </c>
      <c r="H17" s="21">
        <v>15</v>
      </c>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0" sqref="D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'Kirk Allton'!A1</f>
        <v>Kirk Allton</v>
      </c>
      <c r="BH1" s="14" t="s">
        <v>11</v>
      </c>
      <c r="BI1" s="14" t="s">
        <v>12</v>
      </c>
      <c r="BJ1" s="14" t="s">
        <v>5</v>
      </c>
      <c r="BK1" s="14" t="s">
        <v>14</v>
      </c>
      <c r="BL1" s="14" t="s">
        <v>15</v>
      </c>
    </row>
    <row r="2" spans="1:75" x14ac:dyDescent="0.25">
      <c r="A2" s="96">
        <v>21104</v>
      </c>
      <c r="B2" s="16">
        <v>44297</v>
      </c>
      <c r="C2" t="s">
        <v>62</v>
      </c>
      <c r="D2" t="s">
        <v>192</v>
      </c>
      <c r="E2" t="s">
        <v>63</v>
      </c>
      <c r="F2" t="s">
        <v>193</v>
      </c>
      <c r="G2" t="s">
        <v>194</v>
      </c>
      <c r="H2" s="61" t="s">
        <v>209</v>
      </c>
      <c r="I2" t="s">
        <v>64</v>
      </c>
      <c r="J2" s="14">
        <v>12</v>
      </c>
      <c r="K2" s="14" t="s">
        <v>63</v>
      </c>
      <c r="L2" t="s">
        <v>4</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189</v>
      </c>
      <c r="BE2" t="s">
        <v>65</v>
      </c>
      <c r="BG2" t="s">
        <v>63</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14</v>
      </c>
      <c r="BO2" t="s">
        <v>66</v>
      </c>
    </row>
    <row r="3" spans="1:75" x14ac:dyDescent="0.25">
      <c r="A3" s="96">
        <v>21166</v>
      </c>
      <c r="B3" s="16">
        <v>44317</v>
      </c>
      <c r="C3" t="s">
        <v>62</v>
      </c>
      <c r="D3" t="s">
        <v>192</v>
      </c>
      <c r="E3" t="s">
        <v>63</v>
      </c>
      <c r="F3" t="s">
        <v>195</v>
      </c>
      <c r="G3" t="s">
        <v>194</v>
      </c>
      <c r="H3" s="61" t="s">
        <v>210</v>
      </c>
      <c r="I3" t="s">
        <v>68</v>
      </c>
      <c r="J3" s="14">
        <v>15</v>
      </c>
      <c r="K3" s="14" t="s">
        <v>63</v>
      </c>
      <c r="L3" t="s">
        <v>4</v>
      </c>
      <c r="M3" s="14">
        <v>3.6</v>
      </c>
      <c r="N3" s="14">
        <v>4.9000000000000004</v>
      </c>
      <c r="AH3" s="17">
        <f t="shared" ref="AH3:AH66" si="15">SUM(AI3:AZ3)</f>
        <v>3.6</v>
      </c>
      <c r="AI3" s="18">
        <f>SUMIFS(M3,D3,"*"&amp;$BB$1&amp;"*")</f>
        <v>3.6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1</v>
      </c>
      <c r="BI3" s="14">
        <f>COUNTIFS($D$2:$D$4276,"*"&amp;$BB$1&amp;"*",$K$2:$K$4276,"CSA",$L$2:$L$4276,"Minor Victory",$I$2:$I$4276,"Battle")</f>
        <v>4</v>
      </c>
      <c r="BJ3" s="14">
        <f>COUNTIFS($D$2:$D$4276,"*"&amp;$BB$1&amp;"*",$K$2:$K$4276,".",$I$2:$I$4276,"Battle")</f>
        <v>5</v>
      </c>
      <c r="BK3" s="14">
        <f>COUNTIFS($D$2:$D$4276,"*"&amp;$BB$1&amp;"*",$K$2:$K$4276,"USA",$L$2:$L$4276,"Minor Victory",$I$2:$I$4276,"Battle")</f>
        <v>2</v>
      </c>
      <c r="BL3" s="14">
        <f>COUNTIFS($D$2:$D$4276,"*"&amp;$BB$1&amp;"*",$K$2:$K$4276,"USA",$L$2:$L$4276,"Major Victory",$I$2:$I$4276,"Battle")</f>
        <v>0</v>
      </c>
      <c r="BN3" cm="1">
        <f t="array" ref="BN3">SUMPRODUCT(--EXACT($BO$3,$I$2:$I$4276))</f>
        <v>14</v>
      </c>
      <c r="BO3" t="s">
        <v>68</v>
      </c>
    </row>
    <row r="4" spans="1:75" x14ac:dyDescent="0.25">
      <c r="A4" s="96">
        <v>21427</v>
      </c>
      <c r="B4" s="16">
        <v>44421</v>
      </c>
      <c r="C4" t="s">
        <v>62</v>
      </c>
      <c r="D4" t="s">
        <v>192</v>
      </c>
      <c r="E4" t="s">
        <v>63</v>
      </c>
      <c r="F4" t="s">
        <v>196</v>
      </c>
      <c r="G4" t="s">
        <v>194</v>
      </c>
      <c r="H4" s="61" t="s">
        <v>211</v>
      </c>
      <c r="I4" t="s">
        <v>68</v>
      </c>
      <c r="J4" s="14">
        <v>21</v>
      </c>
      <c r="K4" s="14" t="s">
        <v>62</v>
      </c>
      <c r="L4" t="s">
        <v>4</v>
      </c>
      <c r="M4" s="14">
        <v>6.46</v>
      </c>
      <c r="N4" s="14">
        <v>5.04</v>
      </c>
      <c r="AH4" s="17">
        <f t="shared" si="15"/>
        <v>6.46</v>
      </c>
      <c r="AI4" s="18">
        <f>SUMIFS(M4,D4,"*"&amp;$BB$1&amp;"*")</f>
        <v>6.46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189</v>
      </c>
      <c r="BH4" s="14">
        <f>SUM(BH2:BH3)</f>
        <v>1</v>
      </c>
      <c r="BI4" s="14">
        <f>SUM(BI2:BI3)</f>
        <v>4</v>
      </c>
      <c r="BJ4" s="14">
        <f>SUM(BJ2:BJ3)</f>
        <v>6</v>
      </c>
      <c r="BK4" s="14">
        <f>SUM(BK2:BK3)</f>
        <v>2</v>
      </c>
      <c r="BL4" s="14">
        <f>SUM(BL2:BL3)</f>
        <v>1</v>
      </c>
    </row>
    <row r="5" spans="1:75" x14ac:dyDescent="0.25">
      <c r="A5" s="96">
        <v>21778</v>
      </c>
      <c r="B5" s="16">
        <v>44606</v>
      </c>
      <c r="C5" t="s">
        <v>62</v>
      </c>
      <c r="D5" t="s">
        <v>192</v>
      </c>
      <c r="E5" t="s">
        <v>63</v>
      </c>
      <c r="F5" t="s">
        <v>197</v>
      </c>
      <c r="G5" t="s">
        <v>198</v>
      </c>
      <c r="H5" s="97" t="s">
        <v>212</v>
      </c>
      <c r="I5" t="s">
        <v>68</v>
      </c>
      <c r="J5" s="14">
        <v>38</v>
      </c>
      <c r="K5" s="14" t="s">
        <v>62</v>
      </c>
      <c r="L5" t="s">
        <v>4</v>
      </c>
      <c r="M5" s="14">
        <v>10.88</v>
      </c>
      <c r="N5" s="14">
        <v>9.1199999999999992</v>
      </c>
      <c r="AH5" s="17">
        <f t="shared" si="15"/>
        <v>10.88</v>
      </c>
      <c r="AI5" s="18">
        <f>SUMIFS(M5,D5,"*"&amp;$BB$1&amp;"*")</f>
        <v>10.88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21793</v>
      </c>
      <c r="B6" s="16">
        <v>44613</v>
      </c>
      <c r="C6" t="s">
        <v>62</v>
      </c>
      <c r="D6" t="s">
        <v>192</v>
      </c>
      <c r="E6" t="s">
        <v>63</v>
      </c>
      <c r="F6" t="s">
        <v>199</v>
      </c>
      <c r="G6" t="s">
        <v>200</v>
      </c>
      <c r="H6" s="97" t="s">
        <v>213</v>
      </c>
      <c r="I6" t="s">
        <v>68</v>
      </c>
      <c r="J6" s="14">
        <v>10</v>
      </c>
      <c r="K6" s="14" t="s">
        <v>201</v>
      </c>
      <c r="L6" t="s">
        <v>5</v>
      </c>
      <c r="M6" s="14">
        <v>2.5</v>
      </c>
      <c r="N6" s="14">
        <v>2.5</v>
      </c>
      <c r="AH6" s="17">
        <f t="shared" si="15"/>
        <v>2.5</v>
      </c>
      <c r="AI6" s="18">
        <f>SUMIFS(M6,D6,"*"&amp;$BB$1&amp;"*")</f>
        <v>2.5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22042</v>
      </c>
      <c r="B7" s="16">
        <v>44734</v>
      </c>
      <c r="C7" t="s">
        <v>62</v>
      </c>
      <c r="D7" t="s">
        <v>192</v>
      </c>
      <c r="E7" t="s">
        <v>63</v>
      </c>
      <c r="F7" t="s">
        <v>202</v>
      </c>
      <c r="G7" t="s">
        <v>194</v>
      </c>
      <c r="H7" s="61" t="s">
        <v>214</v>
      </c>
      <c r="I7" t="s">
        <v>68</v>
      </c>
      <c r="J7" s="14">
        <v>15</v>
      </c>
      <c r="K7" s="14" t="s">
        <v>201</v>
      </c>
      <c r="L7" t="s">
        <v>5</v>
      </c>
      <c r="M7" s="14">
        <v>3.75</v>
      </c>
      <c r="N7" s="14">
        <v>3.75</v>
      </c>
      <c r="AH7" s="17">
        <f t="shared" si="15"/>
        <v>3.75</v>
      </c>
      <c r="AI7" s="18">
        <f>SUMIFS(M7,D7,"*"&amp;$BB$1&amp;"*")</f>
        <v>3.75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96">
        <v>22487</v>
      </c>
      <c r="B8" s="16">
        <v>44938</v>
      </c>
      <c r="C8" t="s">
        <v>62</v>
      </c>
      <c r="D8" t="s">
        <v>192</v>
      </c>
      <c r="E8" t="s">
        <v>63</v>
      </c>
      <c r="F8" t="s">
        <v>203</v>
      </c>
      <c r="G8" t="s">
        <v>200</v>
      </c>
      <c r="H8" s="98" t="s">
        <v>215</v>
      </c>
      <c r="I8" t="s">
        <v>68</v>
      </c>
      <c r="J8" s="14">
        <v>10</v>
      </c>
      <c r="K8" s="14" t="s">
        <v>63</v>
      </c>
      <c r="L8" t="s">
        <v>4</v>
      </c>
      <c r="M8" s="14">
        <v>2.4</v>
      </c>
      <c r="N8" s="14">
        <v>3.6</v>
      </c>
      <c r="AH8" s="17">
        <f t="shared" si="15"/>
        <v>2.4</v>
      </c>
      <c r="AI8" s="18">
        <f>SUMIFS(M8,D8,"*"&amp;$BB$1&amp;"*")</f>
        <v>2.4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96">
        <v>22495</v>
      </c>
      <c r="B9" s="16">
        <v>44944</v>
      </c>
      <c r="C9" t="s">
        <v>62</v>
      </c>
      <c r="D9" t="s">
        <v>203</v>
      </c>
      <c r="E9" t="s">
        <v>63</v>
      </c>
      <c r="F9" t="s">
        <v>192</v>
      </c>
      <c r="G9" t="s">
        <v>200</v>
      </c>
      <c r="H9" s="97" t="s">
        <v>222</v>
      </c>
      <c r="I9" t="s">
        <v>68</v>
      </c>
      <c r="J9" s="14">
        <v>10</v>
      </c>
      <c r="K9" s="14" t="s">
        <v>62</v>
      </c>
      <c r="L9" t="s">
        <v>3</v>
      </c>
      <c r="M9" s="14">
        <v>3.8</v>
      </c>
      <c r="N9" s="14">
        <v>2.2000000000000002</v>
      </c>
      <c r="AH9" s="17">
        <f t="shared" si="15"/>
        <v>2.2000000000000002</v>
      </c>
      <c r="AI9" s="18">
        <f>SUMIFS(M9,D9,"*"&amp;$BB$1&amp;"*")</f>
        <v>0</v>
      </c>
      <c r="AJ9" s="18">
        <f>SUMIFS(N9,F9,"*"&amp;$BB$1&amp;"*")</f>
        <v>2.2000000000000002</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6">
        <v>22508</v>
      </c>
      <c r="B10" s="16">
        <v>44955</v>
      </c>
      <c r="C10" t="s">
        <v>62</v>
      </c>
      <c r="D10" t="s">
        <v>203</v>
      </c>
      <c r="E10" t="s">
        <v>63</v>
      </c>
      <c r="F10" t="s">
        <v>192</v>
      </c>
      <c r="G10" t="s">
        <v>200</v>
      </c>
      <c r="H10" s="97" t="s">
        <v>222</v>
      </c>
      <c r="I10" t="s">
        <v>68</v>
      </c>
      <c r="J10" s="14">
        <v>10</v>
      </c>
      <c r="K10" s="14" t="s">
        <v>201</v>
      </c>
      <c r="L10" t="s">
        <v>5</v>
      </c>
      <c r="M10" s="14">
        <v>2.5</v>
      </c>
      <c r="N10" s="14">
        <v>2.5</v>
      </c>
      <c r="AH10" s="17">
        <f t="shared" si="15"/>
        <v>2.5</v>
      </c>
      <c r="AI10" s="18">
        <f>SUMIFS(M10,D10,"*"&amp;$BB$1&amp;"*")</f>
        <v>0</v>
      </c>
      <c r="AJ10" s="18">
        <f>SUMIFS(N10,F10,"*"&amp;$BB$1&amp;"*")</f>
        <v>2.5</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22583</v>
      </c>
      <c r="B11" s="16">
        <v>45004</v>
      </c>
      <c r="C11" t="s">
        <v>62</v>
      </c>
      <c r="D11" t="s">
        <v>192</v>
      </c>
      <c r="E11" t="s">
        <v>63</v>
      </c>
      <c r="F11" t="s">
        <v>203</v>
      </c>
      <c r="G11" t="s">
        <v>204</v>
      </c>
      <c r="H11" s="61" t="s">
        <v>216</v>
      </c>
      <c r="I11" t="s">
        <v>68</v>
      </c>
      <c r="J11" s="14">
        <v>59</v>
      </c>
      <c r="K11" s="14" t="s">
        <v>62</v>
      </c>
      <c r="L11" t="s">
        <v>4</v>
      </c>
      <c r="M11" s="14">
        <v>16.34</v>
      </c>
      <c r="N11" s="14">
        <v>14.16</v>
      </c>
      <c r="AH11" s="17">
        <f t="shared" si="15"/>
        <v>16.34</v>
      </c>
      <c r="AI11" s="18">
        <f>SUMIFS(M11,D11,"*"&amp;$BB$1&amp;"*")</f>
        <v>16.34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22584</v>
      </c>
      <c r="B12" s="16">
        <v>45004</v>
      </c>
      <c r="C12" t="s">
        <v>62</v>
      </c>
      <c r="D12" t="s">
        <v>192</v>
      </c>
      <c r="E12" t="s">
        <v>63</v>
      </c>
      <c r="F12" t="s">
        <v>203</v>
      </c>
      <c r="G12" t="s">
        <v>204</v>
      </c>
      <c r="H12" s="97" t="s">
        <v>217</v>
      </c>
      <c r="I12" t="s">
        <v>68</v>
      </c>
      <c r="J12" s="14">
        <v>56</v>
      </c>
      <c r="K12" s="14" t="s">
        <v>201</v>
      </c>
      <c r="L12" t="s">
        <v>5</v>
      </c>
      <c r="M12" s="14">
        <v>14</v>
      </c>
      <c r="N12" s="14">
        <v>14</v>
      </c>
      <c r="AH12" s="17">
        <f t="shared" si="15"/>
        <v>14</v>
      </c>
      <c r="AI12" s="18">
        <f>SUMIFS(M12,D12,"*"&amp;$BB$1&amp;"*")</f>
        <v>14</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22735</v>
      </c>
      <c r="B13" s="16">
        <v>45114</v>
      </c>
      <c r="C13" t="s">
        <v>62</v>
      </c>
      <c r="D13" t="s">
        <v>192</v>
      </c>
      <c r="E13" t="s">
        <v>63</v>
      </c>
      <c r="F13" t="s">
        <v>203</v>
      </c>
      <c r="G13" t="s">
        <v>205</v>
      </c>
      <c r="H13" s="97" t="s">
        <v>218</v>
      </c>
      <c r="I13" t="s">
        <v>68</v>
      </c>
      <c r="J13" s="14">
        <v>18</v>
      </c>
      <c r="K13" s="14" t="s">
        <v>201</v>
      </c>
      <c r="L13" t="s">
        <v>5</v>
      </c>
      <c r="M13" s="14">
        <v>4.5</v>
      </c>
      <c r="N13" s="14">
        <v>4.5</v>
      </c>
      <c r="AH13" s="17">
        <f t="shared" si="15"/>
        <v>4.5</v>
      </c>
      <c r="AI13" s="18">
        <f>SUMIFS(M13,D13,"*"&amp;$BB$1&amp;"*")</f>
        <v>4.5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22779</v>
      </c>
      <c r="B14" s="16">
        <v>45151</v>
      </c>
      <c r="C14" t="s">
        <v>62</v>
      </c>
      <c r="D14" t="s">
        <v>192</v>
      </c>
      <c r="E14" t="s">
        <v>63</v>
      </c>
      <c r="F14" t="s">
        <v>203</v>
      </c>
      <c r="G14" t="s">
        <v>206</v>
      </c>
      <c r="H14" s="97" t="s">
        <v>219</v>
      </c>
      <c r="I14" t="s">
        <v>68</v>
      </c>
      <c r="J14" s="14">
        <v>31</v>
      </c>
      <c r="K14" s="14" t="s">
        <v>62</v>
      </c>
      <c r="L14" t="s">
        <v>3</v>
      </c>
      <c r="M14" s="14">
        <v>9.68</v>
      </c>
      <c r="N14" s="14">
        <v>6.82</v>
      </c>
      <c r="AH14" s="17">
        <f t="shared" si="15"/>
        <v>9.68</v>
      </c>
      <c r="AI14" s="18">
        <f>SUMIFS(M14,D14,"*"&amp;$BB$1&amp;"*")</f>
        <v>9.68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6">
        <v>22935</v>
      </c>
      <c r="B15" s="16">
        <v>45311</v>
      </c>
      <c r="C15" t="s">
        <v>62</v>
      </c>
      <c r="D15" t="s">
        <v>192</v>
      </c>
      <c r="E15" t="s">
        <v>63</v>
      </c>
      <c r="F15" t="s">
        <v>203</v>
      </c>
      <c r="G15" t="s">
        <v>200</v>
      </c>
      <c r="H15" s="97" t="s">
        <v>220</v>
      </c>
      <c r="I15" t="s">
        <v>68</v>
      </c>
      <c r="J15" s="14">
        <v>3</v>
      </c>
      <c r="K15" s="14" t="s">
        <v>201</v>
      </c>
      <c r="L15" t="s">
        <v>5</v>
      </c>
      <c r="M15" s="14">
        <v>0.75</v>
      </c>
      <c r="N15" s="14">
        <v>0.75</v>
      </c>
      <c r="AH15" s="17">
        <f t="shared" si="15"/>
        <v>0.75</v>
      </c>
      <c r="AI15" s="18">
        <f>SUMIFS(M15,D15,"*"&amp;$BB$1&amp;"*")</f>
        <v>0.75</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22938</v>
      </c>
      <c r="B16" s="16">
        <v>45311</v>
      </c>
      <c r="C16" t="s">
        <v>62</v>
      </c>
      <c r="D16" t="s">
        <v>192</v>
      </c>
      <c r="E16" t="s">
        <v>63</v>
      </c>
      <c r="F16" t="s">
        <v>203</v>
      </c>
      <c r="G16" t="s">
        <v>200</v>
      </c>
      <c r="H16" s="97" t="s">
        <v>221</v>
      </c>
      <c r="I16" t="s">
        <v>68</v>
      </c>
      <c r="J16" s="14">
        <v>40</v>
      </c>
      <c r="K16" s="14" t="s">
        <v>62</v>
      </c>
      <c r="L16" t="s">
        <v>4</v>
      </c>
      <c r="M16" s="14">
        <v>11.4</v>
      </c>
      <c r="N16" s="14">
        <v>9.6</v>
      </c>
      <c r="AH16" s="17">
        <f t="shared" si="15"/>
        <v>11.4</v>
      </c>
      <c r="AI16" s="18">
        <f>SUMIFS(M16,D16,"*"&amp;$BB$1&amp;"*")</f>
        <v>11.4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9"/>
      <c r="B17" s="21"/>
      <c r="H17" s="61"/>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61"/>
      <c r="H19" s="61"/>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61"/>
      <c r="H20" s="61"/>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61"/>
      <c r="H21" s="6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0</v>
      </c>
    </row>
    <row r="22" spans="1: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336</v>
      </c>
      <c r="BE37" t="s">
        <v>68</v>
      </c>
      <c r="BV37" cm="1">
        <f t="array" ref="BV37">SUMPRODUCT(--EXACT($BW$37,$I$2:$I$4276))</f>
        <v>1</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12</v>
      </c>
      <c r="BE41" t="s">
        <v>64</v>
      </c>
      <c r="BV41">
        <f>SUM(BN3,BN8,BV14,BV27,BV37)</f>
        <v>15</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348</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B18:P21 P15:P17">
    <cfRule type="containsText" dxfId="26" priority="27" operator="containsText" text=", USA">
      <formula>NOT(ISERROR(SEARCH(", USA",B15)))</formula>
    </cfRule>
    <cfRule type="containsText" dxfId="25" priority="28" operator="containsText" text=", CSA">
      <formula>NOT(ISERROR(SEARCH(", CSA",B15)))</formula>
    </cfRule>
  </conditionalFormatting>
  <conditionalFormatting sqref="AI2:AZ1048576">
    <cfRule type="cellIs" dxfId="24" priority="31" operator="greaterThan">
      <formula>0</formula>
    </cfRule>
  </conditionalFormatting>
  <conditionalFormatting sqref="A18:A21">
    <cfRule type="containsText" dxfId="21" priority="21" operator="containsText" text=", USA">
      <formula>NOT(ISERROR(SEARCH(", USA",A18)))</formula>
    </cfRule>
    <cfRule type="containsText" dxfId="20" priority="22" operator="containsText" text=", CSA">
      <formula>NOT(ISERROR(SEARCH(", CSA",A18)))</formula>
    </cfRule>
  </conditionalFormatting>
  <conditionalFormatting sqref="D17:G17 B2:G14">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H13 H7 H2:H3">
    <cfRule type="containsText" dxfId="17" priority="17" operator="containsText" text=", USA">
      <formula>NOT(ISERROR(SEARCH(", USA",H2)))</formula>
    </cfRule>
    <cfRule type="containsText" dxfId="16" priority="18" operator="containsText" text=", CSA">
      <formula>NOT(ISERROR(SEARCH(", CSA",H2)))</formula>
    </cfRule>
  </conditionalFormatting>
  <conditionalFormatting sqref="I2:O14 I17:O17 O15:O16">
    <cfRule type="containsText" dxfId="15" priority="15" operator="containsText" text=", USA">
      <formula>NOT(ISERROR(SEARCH(", USA",I2)))</formula>
    </cfRule>
    <cfRule type="containsText" dxfId="14" priority="16" operator="containsText" text=", CSA">
      <formula>NOT(ISERROR(SEARCH(", CSA",I2)))</formula>
    </cfRule>
  </conditionalFormatting>
  <conditionalFormatting sqref="A17">
    <cfRule type="containsText" dxfId="13" priority="9" operator="containsText" text=", USA">
      <formula>NOT(ISERROR(SEARCH(", USA",A17)))</formula>
    </cfRule>
    <cfRule type="containsText" dxfId="12" priority="10" operator="containsText" text=", CSA">
      <formula>NOT(ISERROR(SEARCH(", CSA",A17)))</formula>
    </cfRule>
  </conditionalFormatting>
  <conditionalFormatting sqref="B17:C17">
    <cfRule type="containsText" dxfId="11" priority="11" operator="containsText" text=", USA">
      <formula>NOT(ISERROR(SEARCH(", USA",B17)))</formula>
    </cfRule>
    <cfRule type="containsText" dxfId="10" priority="12" operator="containsText" text=", CSA">
      <formula>NOT(ISERROR(SEARCH(", CSA",B17)))</formula>
    </cfRule>
  </conditionalFormatting>
  <conditionalFormatting sqref="B15:G16">
    <cfRule type="containsText" dxfId="5" priority="5" operator="containsText" text=", USA">
      <formula>NOT(ISERROR(SEARCH(", USA",B15)))</formula>
    </cfRule>
    <cfRule type="containsText" dxfId="4" priority="6" operator="containsText" text=", CSA">
      <formula>NOT(ISERROR(SEARCH(", CSA",B15)))</formula>
    </cfRule>
  </conditionalFormatting>
  <conditionalFormatting sqref="I15:N16">
    <cfRule type="containsText" dxfId="3" priority="3" operator="containsText" text=", USA">
      <formula>NOT(ISERROR(SEARCH(", USA",I15)))</formula>
    </cfRule>
    <cfRule type="containsText" dxfId="2" priority="4" operator="containsText" text=", CSA">
      <formula>NOT(ISERROR(SEARCH(", CSA",I15)))</formula>
    </cfRule>
  </conditionalFormatting>
  <conditionalFormatting sqref="H16">
    <cfRule type="containsText" dxfId="1" priority="1" operator="containsText" text=", USA">
      <formula>NOT(ISERROR(SEARCH(", USA",H16)))</formula>
    </cfRule>
    <cfRule type="containsText" dxfId="0" priority="2" operator="containsText" text=", CSA">
      <formula>NOT(ISERROR(SEARCH(", CSA",H16)))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Kirk Allton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2025-04-07T16:35:15Z</dcterms:modified>
</cp:coreProperties>
</file>